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 activeTab="5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24519"/>
</workbook>
</file>

<file path=xl/calcChain.xml><?xml version="1.0" encoding="utf-8"?>
<calcChain xmlns="http://schemas.openxmlformats.org/spreadsheetml/2006/main">
  <c r="I20" i="6"/>
  <c r="I19" i="5"/>
  <c r="I19" i="4"/>
  <c r="I19" i="3"/>
  <c r="O2" i="1" l="1"/>
  <c r="O4" l="1"/>
  <c r="R4" i="6"/>
  <c r="Q4"/>
  <c r="Q3" i="5"/>
  <c r="Q3" i="4"/>
  <c r="M13" i="6"/>
  <c r="P4"/>
  <c r="M14" i="5"/>
  <c r="M12"/>
  <c r="R3"/>
  <c r="P3"/>
  <c r="M14" i="4"/>
  <c r="M12"/>
  <c r="R3"/>
  <c r="P3"/>
  <c r="R3" i="3"/>
  <c r="Q3"/>
  <c r="M14"/>
  <c r="O4" i="6" l="1"/>
  <c r="N10" s="1"/>
  <c r="O3" i="2"/>
  <c r="O3" i="3"/>
  <c r="O3" i="5"/>
  <c r="O3" i="4"/>
  <c r="M12" i="3"/>
  <c r="P3"/>
  <c r="G17" i="1"/>
  <c r="I17" s="1"/>
  <c r="M13"/>
  <c r="I13" s="1"/>
  <c r="Q4"/>
  <c r="N10" s="1"/>
  <c r="P4"/>
  <c r="N4" s="1"/>
  <c r="H8" s="1"/>
  <c r="Q3" i="2"/>
  <c r="P3"/>
  <c r="M12"/>
  <c r="J19" i="1" l="1"/>
  <c r="J11"/>
  <c r="O14"/>
  <c r="G10" s="1"/>
  <c r="N15"/>
  <c r="E12" i="3"/>
  <c r="H12" s="1"/>
  <c r="I12" s="1"/>
  <c r="N17"/>
  <c r="N3" i="2"/>
  <c r="H7" s="1"/>
  <c r="I7" s="1"/>
  <c r="J6" s="1"/>
  <c r="N14"/>
  <c r="G20" i="6"/>
  <c r="J19" s="1"/>
  <c r="E13"/>
  <c r="H13" s="1"/>
  <c r="I13" s="1"/>
  <c r="N18"/>
  <c r="N15"/>
  <c r="G19" i="4"/>
  <c r="J18" s="1"/>
  <c r="E12"/>
  <c r="H12" s="1"/>
  <c r="I12" s="1"/>
  <c r="N17"/>
  <c r="N4" i="6"/>
  <c r="H8" s="1"/>
  <c r="I8" s="1"/>
  <c r="J7" s="1"/>
  <c r="E12" i="5"/>
  <c r="H12" s="1"/>
  <c r="I12" s="1"/>
  <c r="N17"/>
  <c r="N14" i="3"/>
  <c r="G23"/>
  <c r="G16" i="2"/>
  <c r="I16" s="1"/>
  <c r="J15" s="1"/>
  <c r="N9"/>
  <c r="I12"/>
  <c r="J10" s="1"/>
  <c r="H12"/>
  <c r="N9" i="4"/>
  <c r="N3"/>
  <c r="H7" s="1"/>
  <c r="I7" s="1"/>
  <c r="J6" s="1"/>
  <c r="N14"/>
  <c r="N9" i="3"/>
  <c r="G19"/>
  <c r="J18" s="1"/>
  <c r="N9" i="5"/>
  <c r="G19"/>
  <c r="J18" s="1"/>
  <c r="N14"/>
  <c r="N3"/>
  <c r="N3" i="3"/>
  <c r="J16" i="1"/>
  <c r="I8"/>
  <c r="J7" s="1"/>
  <c r="O16" i="5" l="1"/>
  <c r="O13" i="2"/>
  <c r="G9" s="1"/>
  <c r="O17" i="6"/>
  <c r="G10" s="1"/>
  <c r="H10" s="1"/>
  <c r="I10" s="1"/>
  <c r="J9" s="1"/>
  <c r="O16" i="4"/>
  <c r="G9" s="1"/>
  <c r="H9" s="1"/>
  <c r="I9" s="1"/>
  <c r="J8" s="1"/>
  <c r="O16" i="3"/>
  <c r="G9" s="1"/>
  <c r="G15" i="1"/>
  <c r="H15" s="1"/>
  <c r="I15" s="1"/>
  <c r="J14" s="1"/>
  <c r="H9" i="3"/>
  <c r="I9" s="1"/>
  <c r="J8" s="1"/>
  <c r="H9" i="2"/>
  <c r="I9" s="1"/>
  <c r="J8" s="1"/>
  <c r="H10" i="1"/>
  <c r="I10" s="1"/>
  <c r="J9" s="1"/>
  <c r="G17" i="3"/>
  <c r="H17" s="1"/>
  <c r="I17" s="1"/>
  <c r="J16" s="1"/>
  <c r="G18" i="6"/>
  <c r="H18" s="1"/>
  <c r="I18" s="1"/>
  <c r="J17" s="1"/>
  <c r="G17" i="5"/>
  <c r="H17" s="1"/>
  <c r="I17" s="1"/>
  <c r="J16" s="1"/>
  <c r="G24" i="6"/>
  <c r="H24" s="1"/>
  <c r="I24" s="1"/>
  <c r="J23" s="1"/>
  <c r="G23" i="4"/>
  <c r="H23" s="1"/>
  <c r="I23" s="1"/>
  <c r="J22" s="1"/>
  <c r="G23" i="5"/>
  <c r="H23" s="1"/>
  <c r="I23" s="1"/>
  <c r="J22" s="1"/>
  <c r="H14" i="3"/>
  <c r="I14" s="1"/>
  <c r="J10" s="1"/>
  <c r="J21" s="1"/>
  <c r="G14" i="5"/>
  <c r="H14" s="1"/>
  <c r="I14" s="1"/>
  <c r="J10" s="1"/>
  <c r="J21" s="1"/>
  <c r="H7"/>
  <c r="I7" s="1"/>
  <c r="J6" s="1"/>
  <c r="G9"/>
  <c r="H9" s="1"/>
  <c r="I9" s="1"/>
  <c r="J8" s="1"/>
  <c r="H7" i="3"/>
  <c r="I7" s="1"/>
  <c r="J6" s="1"/>
  <c r="J18" i="2"/>
  <c r="G14" i="4" l="1"/>
  <c r="H14" s="1"/>
  <c r="I14" s="1"/>
  <c r="J10" s="1"/>
  <c r="J21" s="1"/>
  <c r="G17"/>
  <c r="H17" s="1"/>
  <c r="I17" s="1"/>
  <c r="J16" s="1"/>
  <c r="G15" i="6"/>
  <c r="H15" s="1"/>
  <c r="I15" s="1"/>
  <c r="J11" s="1"/>
  <c r="J22" s="1"/>
  <c r="G14" i="2"/>
  <c r="H14" s="1"/>
  <c r="I14" s="1"/>
  <c r="J13" s="1"/>
  <c r="I23" i="3"/>
  <c r="J22" s="1"/>
</calcChain>
</file>

<file path=xl/sharedStrings.xml><?xml version="1.0" encoding="utf-8"?>
<sst xmlns="http://schemas.openxmlformats.org/spreadsheetml/2006/main" count="323" uniqueCount="64">
  <si>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</si>
  <si>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</si>
  <si>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</si>
  <si>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</si>
  <si>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</si>
  <si>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</si>
  <si>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</si>
  <si>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</si>
  <si>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</si>
  <si>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</si>
  <si>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</si>
  <si>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</si>
  <si>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</si>
  <si>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</si>
  <si>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</si>
  <si>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</si>
  <si>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</si>
  <si>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</si>
  <si>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</si>
  <si>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</si>
  <si>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</si>
  <si>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</si>
  <si>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</si>
  <si>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</si>
  <si>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</si>
  <si>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</si>
  <si>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</si>
  <si>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</si>
  <si>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</si>
  <si>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</si>
  <si>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</si>
  <si>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</si>
  <si>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</si>
  <si>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</si>
  <si>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</si>
  <si>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</si>
  <si>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</si>
  <si>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</si>
  <si>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</si>
  <si>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</si>
  <si>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</si>
  <si>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</si>
  <si>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</si>
  <si>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</si>
  <si>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</si>
  <si>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</si>
  <si>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</si>
  <si>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</si>
  <si>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</si>
  <si>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</si>
  <si>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</si>
  <si>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</si>
  <si>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</si>
  <si>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</si>
  <si>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</si>
  <si>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</si>
  <si>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</si>
  <si>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</si>
  <si>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</si>
  <si>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</si>
  <si>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</si>
  <si>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</si>
  <si>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</si>
  <si>
    <t xml:space="preserve"> </t>
  </si>
</sst>
</file>

<file path=xl/styles.xml><?xml version="1.0" encoding="utf-8"?>
<styleSheet xmlns="http://schemas.openxmlformats.org/spreadsheetml/2006/main">
  <numFmts count="2">
    <numFmt numFmtId="164" formatCode="0.00;[Red]0.00"/>
    <numFmt numFmtId="165" formatCode="0.0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0" fillId="0" borderId="1" xfId="0" applyNumberFormat="1" applyBorder="1"/>
    <xf numFmtId="2" fontId="0" fillId="0" borderId="0" xfId="0" applyNumberForma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zoomScale="70" zoomScaleNormal="70" workbookViewId="0">
      <selection activeCell="P16" sqref="P16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O1" t="s">
        <v>47</v>
      </c>
    </row>
    <row r="2" spans="1:17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O2">
        <f>4000/1000</f>
        <v>4</v>
      </c>
    </row>
    <row r="3" spans="1:17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M3" s="34" t="s">
        <v>33</v>
      </c>
      <c r="N3" s="34" t="s">
        <v>32</v>
      </c>
      <c r="O3" s="34" t="s">
        <v>63</v>
      </c>
      <c r="P3" s="36" t="s">
        <v>40</v>
      </c>
      <c r="Q3" s="36" t="s">
        <v>41</v>
      </c>
    </row>
    <row r="4" spans="1:17">
      <c r="A4" s="73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M4" s="34">
        <v>3.14</v>
      </c>
      <c r="N4" s="35">
        <f>O4+P4+Q4</f>
        <v>2.0999999999999996</v>
      </c>
      <c r="O4" s="35">
        <f>O2/2</f>
        <v>2</v>
      </c>
      <c r="P4" s="36">
        <f>50/1000</f>
        <v>0.05</v>
      </c>
      <c r="Q4" s="36">
        <f>50/1000</f>
        <v>0.05</v>
      </c>
    </row>
    <row r="5" spans="1:17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7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4"/>
      <c r="K6" s="13"/>
      <c r="M6" s="37"/>
      <c r="N6" s="37"/>
      <c r="O6" s="37"/>
      <c r="P6" s="1"/>
      <c r="Q6" s="1"/>
    </row>
    <row r="7" spans="1:17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4">
        <f>SUM(I8:I8)</f>
        <v>15.323699999999997</v>
      </c>
      <c r="K7" s="2" t="s">
        <v>16</v>
      </c>
      <c r="M7" s="37"/>
      <c r="N7" s="37"/>
      <c r="O7" s="37"/>
      <c r="P7" s="1"/>
      <c r="Q7" s="1"/>
    </row>
    <row r="8" spans="1:17" ht="18">
      <c r="A8" s="8"/>
      <c r="B8" s="15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15.323699999999997</v>
      </c>
      <c r="I8" s="11">
        <f>D8*H8</f>
        <v>15.323699999999997</v>
      </c>
      <c r="J8" s="74"/>
      <c r="K8" s="10" t="s">
        <v>18</v>
      </c>
      <c r="M8" s="37"/>
      <c r="N8" s="37"/>
      <c r="O8" s="37"/>
      <c r="P8" s="1"/>
      <c r="Q8" s="1"/>
    </row>
    <row r="9" spans="1:17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4">
        <f>I10</f>
        <v>10.758500000000002</v>
      </c>
      <c r="K9" s="10" t="s">
        <v>20</v>
      </c>
      <c r="M9" s="37"/>
      <c r="N9" s="34" t="s">
        <v>39</v>
      </c>
      <c r="O9" s="37"/>
      <c r="P9" s="1"/>
      <c r="Q9" s="1"/>
    </row>
    <row r="10" spans="1:17" ht="16.5">
      <c r="A10" s="8"/>
      <c r="B10" s="17" t="s">
        <v>22</v>
      </c>
      <c r="C10" s="10">
        <v>1</v>
      </c>
      <c r="D10" s="11">
        <v>1</v>
      </c>
      <c r="E10" s="11"/>
      <c r="F10" s="11"/>
      <c r="G10" s="11">
        <f>(M4*N10)+(O14*2)</f>
        <v>10.758500000000002</v>
      </c>
      <c r="H10" s="12">
        <f>G10*D10</f>
        <v>10.758500000000002</v>
      </c>
      <c r="I10" s="11">
        <f>H10*C10</f>
        <v>10.758500000000002</v>
      </c>
      <c r="J10" s="75"/>
      <c r="K10" s="2" t="s">
        <v>19</v>
      </c>
      <c r="M10" s="37"/>
      <c r="N10" s="35">
        <f>O4+(Q4/2)</f>
        <v>2.0249999999999999</v>
      </c>
      <c r="O10" s="37"/>
      <c r="P10" s="1"/>
      <c r="Q10" s="1"/>
    </row>
    <row r="11" spans="1:17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4">
        <f>I13</f>
        <v>0.64000000000000012</v>
      </c>
      <c r="K11" s="2" t="s">
        <v>16</v>
      </c>
      <c r="M11" s="37"/>
      <c r="N11" s="37"/>
      <c r="O11" s="37"/>
      <c r="P11" s="1"/>
      <c r="Q11" s="1"/>
    </row>
    <row r="12" spans="1:17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5"/>
      <c r="K12" s="2"/>
      <c r="M12" s="34" t="s">
        <v>36</v>
      </c>
      <c r="N12" s="37"/>
      <c r="O12" s="37"/>
      <c r="P12" s="1"/>
      <c r="Q12" s="1"/>
    </row>
    <row r="13" spans="1:17" ht="18">
      <c r="A13" s="8"/>
      <c r="B13" s="15" t="s">
        <v>17</v>
      </c>
      <c r="C13" s="16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76"/>
      <c r="K13" s="10" t="s">
        <v>18</v>
      </c>
      <c r="M13" s="35">
        <f>200/1000</f>
        <v>0.2</v>
      </c>
      <c r="N13" s="69"/>
      <c r="O13" s="34" t="s">
        <v>38</v>
      </c>
      <c r="P13" s="1"/>
      <c r="Q13" s="1"/>
    </row>
    <row r="14" spans="1:17" ht="30">
      <c r="A14" s="8"/>
      <c r="B14" s="28" t="s">
        <v>30</v>
      </c>
      <c r="C14" s="16"/>
      <c r="D14" s="11"/>
      <c r="E14" s="11"/>
      <c r="F14" s="11"/>
      <c r="G14" s="11"/>
      <c r="H14" s="11"/>
      <c r="I14" s="11"/>
      <c r="J14" s="75">
        <f>I15</f>
        <v>10.837</v>
      </c>
      <c r="K14" s="10" t="s">
        <v>20</v>
      </c>
      <c r="M14" s="69"/>
      <c r="N14" s="35" t="s">
        <v>58</v>
      </c>
      <c r="O14" s="67">
        <f>M13+O4</f>
        <v>2.2000000000000002</v>
      </c>
      <c r="P14" s="1"/>
      <c r="Q14" s="1"/>
    </row>
    <row r="15" spans="1:17" ht="16.5">
      <c r="A15" s="8"/>
      <c r="B15" s="15"/>
      <c r="C15" s="16">
        <v>1</v>
      </c>
      <c r="D15" s="11">
        <v>1</v>
      </c>
      <c r="E15" s="11"/>
      <c r="F15" s="11"/>
      <c r="G15" s="11">
        <f>(M4*N15)+(O14+O14)</f>
        <v>10.837</v>
      </c>
      <c r="H15" s="11">
        <f>G15*D15*C15</f>
        <v>10.837</v>
      </c>
      <c r="I15" s="11">
        <f>H15</f>
        <v>10.837</v>
      </c>
      <c r="J15" s="76"/>
      <c r="K15" s="2" t="s">
        <v>19</v>
      </c>
      <c r="M15" s="68"/>
      <c r="N15" s="70">
        <f>O4+Q4</f>
        <v>2.0499999999999998</v>
      </c>
    </row>
    <row r="16" spans="1:17" ht="105">
      <c r="A16" s="8">
        <v>8.6</v>
      </c>
      <c r="B16" s="17" t="s">
        <v>24</v>
      </c>
      <c r="C16" s="16"/>
      <c r="D16" s="11"/>
      <c r="E16" s="11"/>
      <c r="F16" s="11"/>
      <c r="G16" s="11"/>
      <c r="H16" s="11"/>
      <c r="I16" s="11"/>
      <c r="J16" s="74">
        <f>I17</f>
        <v>5.4190476190476193</v>
      </c>
      <c r="K16" s="2" t="s">
        <v>25</v>
      </c>
      <c r="M16" s="68" t="s">
        <v>42</v>
      </c>
      <c r="N16" s="68"/>
    </row>
    <row r="17" spans="1:13">
      <c r="A17" s="8"/>
      <c r="B17" s="15" t="s">
        <v>17</v>
      </c>
      <c r="C17" s="16">
        <v>1</v>
      </c>
      <c r="D17" s="11"/>
      <c r="E17" s="11"/>
      <c r="F17" s="11"/>
      <c r="G17" s="11">
        <f>(M4*O4)+(O4*2)</f>
        <v>10.280000000000001</v>
      </c>
      <c r="H17" s="11"/>
      <c r="I17" s="11">
        <f>((G17-1)/M17)+1</f>
        <v>5.4190476190476193</v>
      </c>
      <c r="J17" s="76"/>
      <c r="K17" s="10" t="s">
        <v>25</v>
      </c>
      <c r="M17" s="68">
        <v>2.1</v>
      </c>
    </row>
    <row r="18" spans="1:13">
      <c r="A18" s="24"/>
      <c r="B18" s="23"/>
      <c r="C18" s="16"/>
      <c r="D18" s="11"/>
      <c r="E18" s="11"/>
      <c r="F18" s="11"/>
      <c r="G18" s="11"/>
      <c r="H18" s="12"/>
      <c r="I18" s="16"/>
      <c r="J18" s="76"/>
      <c r="K18" s="10"/>
    </row>
    <row r="19" spans="1:13" ht="45">
      <c r="A19" s="24">
        <v>8.9</v>
      </c>
      <c r="B19" s="18" t="s">
        <v>26</v>
      </c>
      <c r="C19" s="10"/>
      <c r="D19" s="11"/>
      <c r="E19" s="11"/>
      <c r="F19" s="11"/>
      <c r="G19" s="11"/>
      <c r="H19" s="12"/>
      <c r="I19" s="11"/>
      <c r="J19" s="74">
        <f>0.005*7850*(J11)/1000</f>
        <v>2.5120000000000003E-2</v>
      </c>
      <c r="K19" s="2" t="s">
        <v>27</v>
      </c>
    </row>
    <row r="20" spans="1:13">
      <c r="A20" s="25"/>
      <c r="B20" s="26"/>
      <c r="C20" s="10"/>
      <c r="D20" s="11"/>
      <c r="E20" s="11"/>
      <c r="F20" s="11"/>
      <c r="G20" s="11"/>
      <c r="H20" s="12"/>
      <c r="I20" s="11"/>
      <c r="J20" s="74"/>
      <c r="K20" s="2"/>
    </row>
    <row r="21" spans="1:13">
      <c r="A21" s="41"/>
      <c r="B21" s="42"/>
      <c r="C21" s="43"/>
      <c r="D21" s="44"/>
      <c r="E21" s="44"/>
      <c r="F21" s="44"/>
      <c r="G21" s="44"/>
      <c r="H21" s="45"/>
      <c r="I21" s="44"/>
      <c r="J21" s="46"/>
      <c r="K21" s="47"/>
    </row>
    <row r="22" spans="1:13">
      <c r="A22" s="48"/>
      <c r="B22" s="49"/>
      <c r="C22" s="43"/>
      <c r="D22" s="50"/>
      <c r="E22" s="44"/>
      <c r="F22" s="44"/>
      <c r="G22" s="44"/>
      <c r="H22" s="45"/>
      <c r="I22" s="50"/>
      <c r="J22" s="51"/>
      <c r="K22" s="40"/>
    </row>
    <row r="23" spans="1:13">
      <c r="A23" s="48"/>
      <c r="B23" s="52"/>
      <c r="C23" s="43"/>
      <c r="D23" s="50"/>
      <c r="E23" s="44"/>
      <c r="F23" s="44"/>
      <c r="G23" s="44"/>
      <c r="H23" s="45"/>
      <c r="I23" s="50"/>
      <c r="J23" s="51"/>
      <c r="K23" s="47"/>
    </row>
    <row r="24" spans="1:13">
      <c r="A24" s="41"/>
      <c r="B24" s="52"/>
      <c r="C24" s="43"/>
      <c r="D24" s="50"/>
      <c r="E24" s="44"/>
      <c r="F24" s="44"/>
      <c r="G24" s="44"/>
      <c r="H24" s="45"/>
      <c r="I24" s="50"/>
      <c r="J24" s="51"/>
      <c r="K24" s="47"/>
    </row>
    <row r="25" spans="1:13">
      <c r="A25" s="48"/>
      <c r="B25" s="53"/>
      <c r="C25" s="43"/>
      <c r="D25" s="44"/>
      <c r="E25" s="44"/>
      <c r="F25" s="44"/>
      <c r="G25" s="44"/>
      <c r="H25" s="45"/>
      <c r="I25" s="44"/>
      <c r="J25" s="51"/>
      <c r="K25" s="40"/>
    </row>
    <row r="26" spans="1:13">
      <c r="A26" s="48"/>
      <c r="B26" s="52"/>
      <c r="C26" s="43"/>
      <c r="D26" s="44"/>
      <c r="E26" s="44"/>
      <c r="F26" s="44"/>
      <c r="G26" s="44"/>
      <c r="H26" s="45"/>
      <c r="I26" s="44"/>
      <c r="J26" s="51"/>
      <c r="K26" s="47"/>
    </row>
    <row r="27" spans="1:13">
      <c r="A27" s="41"/>
      <c r="B27" s="52"/>
      <c r="C27" s="43"/>
      <c r="D27" s="44"/>
      <c r="E27" s="44"/>
      <c r="F27" s="44"/>
      <c r="G27" s="44"/>
      <c r="H27" s="45"/>
      <c r="I27" s="44"/>
      <c r="J27" s="46"/>
      <c r="K27" s="47"/>
    </row>
    <row r="28" spans="1:13">
      <c r="A28" s="48"/>
      <c r="B28" s="49"/>
      <c r="C28" s="47"/>
      <c r="D28" s="44"/>
      <c r="E28" s="44"/>
      <c r="F28" s="44"/>
      <c r="G28" s="44"/>
      <c r="H28" s="45"/>
      <c r="I28" s="44"/>
      <c r="J28" s="51"/>
      <c r="K28" s="40"/>
    </row>
    <row r="29" spans="1:13">
      <c r="A29" s="48"/>
      <c r="B29" s="52"/>
      <c r="C29" s="43"/>
      <c r="D29" s="44"/>
      <c r="E29" s="44"/>
      <c r="F29" s="44"/>
      <c r="G29" s="44"/>
      <c r="H29" s="45"/>
      <c r="I29" s="44"/>
      <c r="J29" s="51"/>
      <c r="K29" s="47"/>
    </row>
    <row r="30" spans="1:13">
      <c r="A30" s="41"/>
      <c r="B30" s="42"/>
      <c r="C30" s="43"/>
      <c r="D30" s="44"/>
      <c r="E30" s="44"/>
      <c r="F30" s="44"/>
      <c r="G30" s="44"/>
      <c r="H30" s="45"/>
      <c r="I30" s="44"/>
      <c r="J30" s="46"/>
      <c r="K30" s="47"/>
    </row>
    <row r="31" spans="1:13">
      <c r="A31" s="48"/>
      <c r="B31" s="54"/>
      <c r="C31" s="47"/>
      <c r="D31" s="44"/>
      <c r="E31" s="44"/>
      <c r="F31" s="44"/>
      <c r="G31" s="44"/>
      <c r="H31" s="45"/>
      <c r="I31" s="44"/>
      <c r="J31" s="51"/>
      <c r="K31" s="40"/>
    </row>
    <row r="32" spans="1:13">
      <c r="A32" s="48"/>
      <c r="B32" s="52"/>
      <c r="C32" s="43"/>
      <c r="D32" s="44"/>
      <c r="E32" s="44"/>
      <c r="F32" s="44"/>
      <c r="G32" s="44"/>
      <c r="H32" s="45"/>
      <c r="I32" s="44"/>
      <c r="J32" s="51"/>
      <c r="K32" s="45"/>
    </row>
    <row r="33" spans="1:11">
      <c r="A33" s="41"/>
      <c r="B33" s="42"/>
      <c r="C33" s="43"/>
      <c r="D33" s="44"/>
      <c r="E33" s="44"/>
      <c r="F33" s="44"/>
      <c r="G33" s="44"/>
      <c r="H33" s="45"/>
      <c r="I33" s="50"/>
      <c r="J33" s="46"/>
      <c r="K33" s="45"/>
    </row>
    <row r="34" spans="1:11">
      <c r="A34" s="48"/>
      <c r="B34" s="55"/>
      <c r="C34" s="43"/>
      <c r="D34" s="56"/>
      <c r="E34" s="56"/>
      <c r="F34" s="57"/>
      <c r="G34" s="56"/>
      <c r="H34" s="58"/>
      <c r="I34" s="59"/>
      <c r="J34" s="60"/>
      <c r="K34" s="61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6"/>
  <sheetViews>
    <sheetView zoomScale="70" zoomScaleNormal="70" workbookViewId="0">
      <selection activeCell="N15" sqref="N15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7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</row>
    <row r="3" spans="1:17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2.0999999999999996</v>
      </c>
      <c r="O3" s="34">
        <f>'S1'!O4</f>
        <v>2</v>
      </c>
      <c r="P3" s="36">
        <f>50/1000</f>
        <v>0.05</v>
      </c>
      <c r="Q3" s="36">
        <f>50/1000</f>
        <v>0.05</v>
      </c>
    </row>
    <row r="4" spans="1:17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7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7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15.323699999999997</v>
      </c>
      <c r="K6" s="2" t="s">
        <v>16</v>
      </c>
      <c r="M6" s="37"/>
      <c r="N6" s="37"/>
      <c r="O6" s="37"/>
      <c r="P6" s="1"/>
      <c r="Q6" s="1"/>
    </row>
    <row r="7" spans="1:17" ht="18">
      <c r="A7" s="8"/>
      <c r="B7" s="15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15.323699999999997</v>
      </c>
      <c r="I7" s="11">
        <f>D7*H7</f>
        <v>15.323699999999997</v>
      </c>
      <c r="J7" s="74"/>
      <c r="K7" s="10" t="s">
        <v>18</v>
      </c>
      <c r="M7" s="37"/>
      <c r="N7" s="37"/>
      <c r="O7" s="37"/>
      <c r="P7" s="1"/>
      <c r="Q7" s="1"/>
    </row>
    <row r="8" spans="1:17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10.758500000000002</v>
      </c>
      <c r="K8" s="10" t="s">
        <v>20</v>
      </c>
      <c r="M8" s="37"/>
      <c r="N8" s="34" t="s">
        <v>39</v>
      </c>
      <c r="O8" s="37"/>
      <c r="P8" s="1"/>
      <c r="Q8" s="1"/>
    </row>
    <row r="9" spans="1:17" ht="16.5">
      <c r="A9" s="8"/>
      <c r="B9" s="17" t="s">
        <v>22</v>
      </c>
      <c r="C9" s="10">
        <v>1</v>
      </c>
      <c r="D9" s="11">
        <v>1</v>
      </c>
      <c r="E9" s="11"/>
      <c r="F9" s="11"/>
      <c r="G9" s="11">
        <f>(M3*N9)+(O13*2)</f>
        <v>10.758500000000002</v>
      </c>
      <c r="H9" s="12">
        <f>G9*D9</f>
        <v>10.758500000000002</v>
      </c>
      <c r="I9" s="11">
        <f>H9*C9</f>
        <v>10.758500000000002</v>
      </c>
      <c r="J9" s="75"/>
      <c r="K9" s="2" t="s">
        <v>19</v>
      </c>
      <c r="M9" s="37"/>
      <c r="N9" s="35">
        <f>O3+(Q3/2)</f>
        <v>2.0249999999999999</v>
      </c>
      <c r="O9" s="37"/>
      <c r="P9" s="1"/>
      <c r="Q9" s="1"/>
    </row>
    <row r="10" spans="1:17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</f>
        <v>0.64000000000000012</v>
      </c>
      <c r="K10" s="10" t="s">
        <v>18</v>
      </c>
      <c r="M10" s="37"/>
      <c r="N10" s="37"/>
      <c r="O10" s="37"/>
      <c r="P10" s="1"/>
      <c r="Q10" s="1"/>
    </row>
    <row r="11" spans="1:17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7" ht="18">
      <c r="A12" s="8"/>
      <c r="B12" s="15" t="s">
        <v>35</v>
      </c>
      <c r="C12" s="16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76"/>
      <c r="K12" s="10" t="s">
        <v>18</v>
      </c>
      <c r="M12" s="35">
        <f>200/1000</f>
        <v>0.2</v>
      </c>
      <c r="N12" s="69"/>
      <c r="O12" s="34" t="s">
        <v>38</v>
      </c>
      <c r="P12" s="1"/>
      <c r="Q12" s="1"/>
    </row>
    <row r="13" spans="1:17" ht="30">
      <c r="A13" s="8"/>
      <c r="B13" s="28" t="s">
        <v>30</v>
      </c>
      <c r="C13" s="16"/>
      <c r="D13" s="11"/>
      <c r="E13" s="11"/>
      <c r="F13" s="11"/>
      <c r="G13" s="11"/>
      <c r="H13" s="11"/>
      <c r="I13" s="11"/>
      <c r="J13" s="76">
        <f>I14</f>
        <v>10.837</v>
      </c>
      <c r="K13" s="10" t="s">
        <v>20</v>
      </c>
      <c r="M13" s="69"/>
      <c r="N13" s="69" t="s">
        <v>58</v>
      </c>
      <c r="O13" s="34">
        <f>'S1'!O14</f>
        <v>2.2000000000000002</v>
      </c>
      <c r="P13" s="1"/>
      <c r="Q13" s="1"/>
    </row>
    <row r="14" spans="1:17" ht="16.5">
      <c r="A14" s="8"/>
      <c r="B14" s="15"/>
      <c r="C14" s="16">
        <v>1</v>
      </c>
      <c r="D14" s="11">
        <v>1</v>
      </c>
      <c r="E14" s="11"/>
      <c r="F14" s="11"/>
      <c r="G14" s="11">
        <f>(M3*N14)+(O13+O13)</f>
        <v>10.837</v>
      </c>
      <c r="H14" s="11">
        <f>G14*D14</f>
        <v>10.837</v>
      </c>
      <c r="I14" s="11">
        <f>H14*C14</f>
        <v>10.837</v>
      </c>
      <c r="J14" s="76"/>
      <c r="K14" s="2" t="s">
        <v>19</v>
      </c>
      <c r="M14" s="68"/>
      <c r="N14" s="68">
        <f>O3+Q3</f>
        <v>2.0499999999999998</v>
      </c>
    </row>
    <row r="15" spans="1:17" ht="105">
      <c r="A15" s="8">
        <v>8.6</v>
      </c>
      <c r="B15" s="17" t="s">
        <v>59</v>
      </c>
      <c r="C15" s="16"/>
      <c r="D15" s="11"/>
      <c r="E15" s="11"/>
      <c r="F15" s="11"/>
      <c r="G15" s="11"/>
      <c r="H15" s="11"/>
      <c r="I15" s="11"/>
      <c r="J15" s="77">
        <f>I16</f>
        <v>6.4588235294117657</v>
      </c>
      <c r="K15" s="2" t="s">
        <v>25</v>
      </c>
      <c r="M15" s="70" t="s">
        <v>42</v>
      </c>
      <c r="N15" s="68"/>
    </row>
    <row r="16" spans="1:17">
      <c r="A16" s="8"/>
      <c r="B16" s="15" t="s">
        <v>35</v>
      </c>
      <c r="C16" s="16">
        <v>1</v>
      </c>
      <c r="D16" s="11"/>
      <c r="E16" s="11"/>
      <c r="F16" s="11"/>
      <c r="G16" s="11">
        <f>(M3*O3)+(O3*2)</f>
        <v>10.280000000000001</v>
      </c>
      <c r="H16" s="11"/>
      <c r="I16" s="11">
        <f>((G16-1)/1.7)+1</f>
        <v>6.4588235294117657</v>
      </c>
      <c r="J16" s="76"/>
      <c r="K16" s="10" t="s">
        <v>25</v>
      </c>
      <c r="M16" s="70">
        <v>1.7</v>
      </c>
      <c r="N16" s="68"/>
    </row>
    <row r="17" spans="1:14">
      <c r="A17" s="24"/>
      <c r="B17" s="23"/>
      <c r="C17" s="16"/>
      <c r="D17" s="11"/>
      <c r="E17" s="11"/>
      <c r="F17" s="11"/>
      <c r="G17" s="11"/>
      <c r="H17" s="12"/>
      <c r="I17" s="16"/>
      <c r="J17" s="76"/>
      <c r="K17" s="10"/>
      <c r="M17" s="68"/>
      <c r="N17" s="68"/>
    </row>
    <row r="18" spans="1:14" ht="45">
      <c r="A18" s="24">
        <v>8.9</v>
      </c>
      <c r="B18" s="18" t="s">
        <v>26</v>
      </c>
      <c r="C18" s="10"/>
      <c r="D18" s="11"/>
      <c r="E18" s="11"/>
      <c r="F18" s="11"/>
      <c r="G18" s="11"/>
      <c r="H18" s="12"/>
      <c r="I18" s="11"/>
      <c r="J18" s="74">
        <f>0.005*7850*(J10)/1000</f>
        <v>2.5120000000000003E-2</v>
      </c>
      <c r="K18" s="2" t="s">
        <v>27</v>
      </c>
    </row>
    <row r="19" spans="1:14">
      <c r="A19" s="25"/>
      <c r="B19" s="26"/>
      <c r="C19" s="10"/>
      <c r="D19" s="11"/>
      <c r="E19" s="11"/>
      <c r="F19" s="11"/>
      <c r="G19" s="11"/>
      <c r="H19" s="12"/>
      <c r="I19" s="11"/>
      <c r="J19" s="74"/>
      <c r="K19" s="2"/>
    </row>
    <row r="20" spans="1:14">
      <c r="A20" s="41"/>
      <c r="B20" s="42"/>
      <c r="C20" s="43"/>
      <c r="D20" s="44"/>
      <c r="E20" s="44"/>
      <c r="F20" s="44"/>
      <c r="G20" s="44"/>
      <c r="H20" s="45"/>
      <c r="I20" s="44"/>
      <c r="J20" s="46"/>
      <c r="K20" s="47"/>
      <c r="L20" s="1"/>
    </row>
    <row r="21" spans="1:14">
      <c r="A21" s="48"/>
      <c r="B21" s="49"/>
      <c r="C21" s="43"/>
      <c r="D21" s="50"/>
      <c r="E21" s="44"/>
      <c r="F21" s="44"/>
      <c r="G21" s="44"/>
      <c r="H21" s="45"/>
      <c r="I21" s="50"/>
      <c r="J21" s="51"/>
      <c r="K21" s="64"/>
      <c r="L21" s="1"/>
    </row>
    <row r="22" spans="1:14">
      <c r="A22" s="48"/>
      <c r="B22" s="52"/>
      <c r="C22" s="43"/>
      <c r="D22" s="50"/>
      <c r="E22" s="44"/>
      <c r="F22" s="44"/>
      <c r="G22" s="44"/>
      <c r="H22" s="45"/>
      <c r="I22" s="50"/>
      <c r="J22" s="51"/>
      <c r="K22" s="47"/>
      <c r="L22" s="1"/>
    </row>
    <row r="23" spans="1:14">
      <c r="A23" s="41"/>
      <c r="B23" s="52"/>
      <c r="C23" s="43"/>
      <c r="D23" s="50"/>
      <c r="E23" s="44"/>
      <c r="F23" s="44"/>
      <c r="G23" s="44"/>
      <c r="H23" s="45"/>
      <c r="I23" s="50"/>
      <c r="J23" s="51"/>
      <c r="K23" s="47"/>
      <c r="L23" s="1"/>
    </row>
    <row r="24" spans="1:14">
      <c r="A24" s="48"/>
      <c r="B24" s="53"/>
      <c r="C24" s="43"/>
      <c r="D24" s="44"/>
      <c r="E24" s="44"/>
      <c r="F24" s="44"/>
      <c r="G24" s="44"/>
      <c r="H24" s="45"/>
      <c r="I24" s="44"/>
      <c r="J24" s="51"/>
      <c r="K24" s="64"/>
      <c r="L24" s="1"/>
    </row>
    <row r="25" spans="1:14">
      <c r="A25" s="48"/>
      <c r="B25" s="52"/>
      <c r="C25" s="43"/>
      <c r="D25" s="44"/>
      <c r="E25" s="44"/>
      <c r="F25" s="44"/>
      <c r="G25" s="44"/>
      <c r="H25" s="45"/>
      <c r="I25" s="44"/>
      <c r="J25" s="51"/>
      <c r="K25" s="47"/>
      <c r="L25" s="1"/>
    </row>
    <row r="26" spans="1:14">
      <c r="A26" s="41"/>
      <c r="B26" s="52"/>
      <c r="C26" s="43"/>
      <c r="D26" s="44"/>
      <c r="E26" s="44"/>
      <c r="F26" s="44"/>
      <c r="G26" s="44"/>
      <c r="H26" s="45"/>
      <c r="I26" s="44"/>
      <c r="J26" s="46"/>
      <c r="K26" s="47"/>
      <c r="L26" s="1"/>
    </row>
    <row r="27" spans="1:14">
      <c r="A27" s="48"/>
      <c r="B27" s="49"/>
      <c r="C27" s="47"/>
      <c r="D27" s="44"/>
      <c r="E27" s="44"/>
      <c r="F27" s="44"/>
      <c r="G27" s="44"/>
      <c r="H27" s="45"/>
      <c r="I27" s="44"/>
      <c r="J27" s="51"/>
      <c r="K27" s="64"/>
      <c r="L27" s="1"/>
    </row>
    <row r="28" spans="1:14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  <c r="L28" s="1"/>
    </row>
    <row r="29" spans="1:14">
      <c r="A29" s="41"/>
      <c r="B29" s="42"/>
      <c r="C29" s="43"/>
      <c r="D29" s="44"/>
      <c r="E29" s="44"/>
      <c r="F29" s="44"/>
      <c r="G29" s="44"/>
      <c r="H29" s="45"/>
      <c r="I29" s="44"/>
      <c r="J29" s="46"/>
      <c r="K29" s="47"/>
      <c r="L29" s="1"/>
    </row>
    <row r="30" spans="1:14">
      <c r="A30" s="48"/>
      <c r="B30" s="54"/>
      <c r="C30" s="47"/>
      <c r="D30" s="44"/>
      <c r="E30" s="44"/>
      <c r="F30" s="44"/>
      <c r="G30" s="44"/>
      <c r="H30" s="45"/>
      <c r="I30" s="44"/>
      <c r="J30" s="51"/>
      <c r="K30" s="64"/>
      <c r="L30" s="1"/>
    </row>
    <row r="31" spans="1:14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5"/>
      <c r="L31" s="1"/>
    </row>
    <row r="32" spans="1:14">
      <c r="A32" s="41"/>
      <c r="B32" s="42"/>
      <c r="C32" s="43"/>
      <c r="D32" s="44"/>
      <c r="E32" s="44"/>
      <c r="F32" s="44"/>
      <c r="G32" s="44"/>
      <c r="H32" s="45"/>
      <c r="I32" s="50"/>
      <c r="J32" s="46"/>
      <c r="K32" s="45"/>
      <c r="L32" s="1"/>
    </row>
    <row r="33" spans="1:12">
      <c r="A33" s="48"/>
      <c r="B33" s="55"/>
      <c r="C33" s="43"/>
      <c r="D33" s="56"/>
      <c r="E33" s="56"/>
      <c r="F33" s="57"/>
      <c r="G33" s="56"/>
      <c r="H33" s="58"/>
      <c r="I33" s="59"/>
      <c r="J33" s="60"/>
      <c r="K33" s="61"/>
      <c r="L33" s="1"/>
    </row>
    <row r="34" spans="1:12">
      <c r="A34" s="65"/>
      <c r="B34" s="65"/>
      <c r="C34" s="47"/>
      <c r="D34" s="44"/>
      <c r="E34" s="44"/>
      <c r="F34" s="44"/>
      <c r="G34" s="44"/>
      <c r="H34" s="45"/>
      <c r="I34" s="44"/>
      <c r="J34" s="46"/>
      <c r="K34" s="65"/>
      <c r="L34" s="1"/>
    </row>
    <row r="35" spans="1:12">
      <c r="A35" s="65"/>
      <c r="B35" s="65"/>
      <c r="C35" s="47"/>
      <c r="D35" s="44"/>
      <c r="E35" s="44"/>
      <c r="F35" s="44"/>
      <c r="G35" s="44"/>
      <c r="H35" s="45"/>
      <c r="I35" s="44"/>
      <c r="J35" s="46"/>
      <c r="K35" s="65"/>
      <c r="L35" s="1"/>
    </row>
    <row r="36" spans="1:12">
      <c r="A36" s="65"/>
      <c r="B36" s="65"/>
      <c r="C36" s="47"/>
      <c r="D36" s="44"/>
      <c r="E36" s="44"/>
      <c r="F36" s="44"/>
      <c r="G36" s="44"/>
      <c r="H36" s="45"/>
      <c r="I36" s="44"/>
      <c r="J36" s="46"/>
      <c r="K36" s="65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3"/>
  <sheetViews>
    <sheetView zoomScale="60" zoomScaleNormal="60" workbookViewId="0">
      <selection activeCell="J5" sqref="J5:J23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6.42578125" style="32" customWidth="1"/>
    <col min="9" max="9" width="10.7109375" style="31" customWidth="1"/>
    <col min="10" max="10" width="10.7109375" style="33" customWidth="1"/>
    <col min="11" max="11" width="7" style="29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62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2.1399999999999997</v>
      </c>
      <c r="O3" s="34">
        <f>'S1'!O4</f>
        <v>2</v>
      </c>
      <c r="P3" s="34">
        <f>50/1000</f>
        <v>0.05</v>
      </c>
      <c r="Q3" s="34">
        <f>90/1000</f>
        <v>0.09</v>
      </c>
      <c r="R3" s="34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15.749971999999996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15.749971999999996</v>
      </c>
      <c r="I7" s="11">
        <f>D7*H7</f>
        <v>15.749971999999996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10.821300000000001</v>
      </c>
      <c r="K8" s="2" t="s">
        <v>19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31</v>
      </c>
      <c r="C9" s="10">
        <v>1</v>
      </c>
      <c r="D9" s="11">
        <v>1</v>
      </c>
      <c r="E9" s="11"/>
      <c r="F9" s="11"/>
      <c r="G9" s="11">
        <f>(M3*N9)+(O16*2)</f>
        <v>10.821300000000001</v>
      </c>
      <c r="H9" s="12">
        <f>G9*D9</f>
        <v>10.821300000000001</v>
      </c>
      <c r="I9" s="11">
        <f>H9*C9</f>
        <v>10.821300000000001</v>
      </c>
      <c r="J9" s="75"/>
      <c r="K9" s="2" t="s">
        <v>19</v>
      </c>
      <c r="M9" s="37"/>
      <c r="N9" s="38">
        <f>O3+(Q3/2)</f>
        <v>2.0449999999999999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4.3012999999999995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49</v>
      </c>
      <c r="C12" s="16">
        <v>1</v>
      </c>
      <c r="D12" s="11">
        <v>1</v>
      </c>
      <c r="E12" s="11">
        <f>O3+O3+M14+M14+Q3+Q3</f>
        <v>4.7799999999999994</v>
      </c>
      <c r="F12" s="11"/>
      <c r="G12" s="11"/>
      <c r="H12" s="11">
        <f>E12*M12</f>
        <v>0.95599999999999996</v>
      </c>
      <c r="I12" s="11">
        <f>H12*D12*C12</f>
        <v>0.95599999999999996</v>
      </c>
      <c r="J12" s="76"/>
      <c r="K12" s="10" t="s">
        <v>18</v>
      </c>
      <c r="M12" s="34">
        <f>200/1000</f>
        <v>0.2</v>
      </c>
      <c r="N12" s="37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37" t="s">
        <v>44</v>
      </c>
      <c r="N13" s="37" t="s">
        <v>32</v>
      </c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/>
      <c r="H14" s="11">
        <f>(M3*N14)+(2*O16)</f>
        <v>11.151</v>
      </c>
      <c r="I14" s="11">
        <f>H14*M14*C14</f>
        <v>3.3452999999999999</v>
      </c>
      <c r="J14" s="76"/>
      <c r="K14" s="10" t="s">
        <v>18</v>
      </c>
      <c r="M14" s="37">
        <f>300/1000</f>
        <v>0.3</v>
      </c>
      <c r="N14" s="37">
        <f>O3+(R3/2)</f>
        <v>2.15</v>
      </c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10.9626</v>
      </c>
      <c r="K16" s="2" t="s">
        <v>19</v>
      </c>
      <c r="M16" s="37"/>
      <c r="N16" s="37" t="s">
        <v>58</v>
      </c>
      <c r="O16" s="34">
        <f>'S1'!O14</f>
        <v>2.2000000000000002</v>
      </c>
      <c r="P16" s="1"/>
      <c r="Q16" s="1"/>
    </row>
    <row r="17" spans="1:14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10.9626</v>
      </c>
      <c r="H17" s="11">
        <f>G17*D17</f>
        <v>10.9626</v>
      </c>
      <c r="I17" s="11">
        <f>H17*C17</f>
        <v>10.9626</v>
      </c>
      <c r="J17" s="76"/>
      <c r="K17" s="10" t="s">
        <v>20</v>
      </c>
      <c r="N17">
        <f>O3+Q3</f>
        <v>2.09</v>
      </c>
    </row>
    <row r="18" spans="1:14" ht="105">
      <c r="A18" s="8">
        <v>8.6</v>
      </c>
      <c r="B18" s="17" t="s">
        <v>60</v>
      </c>
      <c r="C18" s="16"/>
      <c r="D18" s="11"/>
      <c r="E18" s="11"/>
      <c r="F18" s="11"/>
      <c r="G18" s="11"/>
      <c r="H18" s="11"/>
      <c r="I18" s="11"/>
      <c r="J18" s="77">
        <f>I19</f>
        <v>7.1866666666666674</v>
      </c>
      <c r="K18" s="2" t="s">
        <v>25</v>
      </c>
      <c r="M18" t="s">
        <v>42</v>
      </c>
    </row>
    <row r="19" spans="1:14">
      <c r="A19" s="8"/>
      <c r="B19" s="15" t="s">
        <v>49</v>
      </c>
      <c r="C19" s="16">
        <v>1</v>
      </c>
      <c r="D19" s="11"/>
      <c r="E19" s="11"/>
      <c r="F19" s="11"/>
      <c r="G19" s="11">
        <f>(M3*O3)+(O3*2)</f>
        <v>10.280000000000001</v>
      </c>
      <c r="H19" s="11"/>
      <c r="I19" s="11">
        <f>((G19-1)/1.5)+1</f>
        <v>7.1866666666666674</v>
      </c>
      <c r="J19" s="76"/>
      <c r="K19" s="10" t="s">
        <v>25</v>
      </c>
      <c r="M19">
        <v>1.5</v>
      </c>
    </row>
    <row r="20" spans="1:14">
      <c r="A20" s="24"/>
      <c r="B20" s="23"/>
      <c r="C20" s="16"/>
      <c r="D20" s="11"/>
      <c r="E20" s="11"/>
      <c r="F20" s="11"/>
      <c r="G20" s="11"/>
      <c r="H20" s="12"/>
      <c r="I20" s="16"/>
      <c r="J20" s="76"/>
      <c r="K20" s="10"/>
    </row>
    <row r="21" spans="1:14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4">
        <f>0.005*7850*(J10)/1000</f>
        <v>0.16882602499999999</v>
      </c>
      <c r="K21" s="2" t="s">
        <v>27</v>
      </c>
    </row>
    <row r="22" spans="1:14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SUM(I23:I23)</f>
        <v>10.280000000000001</v>
      </c>
      <c r="K22" s="2" t="s">
        <v>19</v>
      </c>
    </row>
    <row r="23" spans="1:14" ht="18">
      <c r="A23" s="24"/>
      <c r="B23" s="23" t="s">
        <v>46</v>
      </c>
      <c r="C23" s="16">
        <v>1</v>
      </c>
      <c r="D23" s="11">
        <v>1</v>
      </c>
      <c r="E23" s="11"/>
      <c r="F23" s="11"/>
      <c r="G23" s="11">
        <f>(M3*O3)+(O3+O3)</f>
        <v>10.280000000000001</v>
      </c>
      <c r="H23" s="12"/>
      <c r="I23" s="11">
        <f>G23*D23</f>
        <v>10.280000000000001</v>
      </c>
      <c r="J23" s="76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T18" sqref="T18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7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9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2.17</v>
      </c>
      <c r="O3" s="34">
        <f>'S1'!O4</f>
        <v>2</v>
      </c>
      <c r="P3" s="36">
        <f>50/1000</f>
        <v>0.05</v>
      </c>
      <c r="Q3" s="36">
        <f>120/1000</f>
        <v>0.12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16.072972999999998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16.072972999999998</v>
      </c>
      <c r="I7" s="11">
        <f>D7*H7</f>
        <v>16.072972999999998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10.868400000000001</v>
      </c>
      <c r="K8" s="2" t="s">
        <v>19</v>
      </c>
      <c r="M8" s="37"/>
      <c r="N8" s="34" t="s">
        <v>39</v>
      </c>
      <c r="O8" s="37"/>
      <c r="P8" s="1"/>
      <c r="Q8" s="1"/>
    </row>
    <row r="9" spans="1:18" ht="18">
      <c r="A9" s="8"/>
      <c r="B9" s="17" t="s">
        <v>55</v>
      </c>
      <c r="C9" s="10">
        <v>1</v>
      </c>
      <c r="D9" s="11">
        <v>1</v>
      </c>
      <c r="E9" s="11"/>
      <c r="F9" s="11"/>
      <c r="G9" s="11">
        <f>(M3*N9)+(O16*2)</f>
        <v>10.868400000000001</v>
      </c>
      <c r="H9" s="12">
        <f>G9*D9</f>
        <v>10.868400000000001</v>
      </c>
      <c r="I9" s="11">
        <f>H9*C9</f>
        <v>10.868400000000001</v>
      </c>
      <c r="J9" s="75"/>
      <c r="K9" s="10" t="s">
        <v>20</v>
      </c>
      <c r="M9" s="37"/>
      <c r="N9" s="38">
        <f>O3+(Q3/2)</f>
        <v>2.06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4.3132999999999999</v>
      </c>
      <c r="K10" s="2" t="s">
        <v>16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50</v>
      </c>
      <c r="C12" s="16">
        <v>1</v>
      </c>
      <c r="D12" s="11">
        <v>1</v>
      </c>
      <c r="E12" s="11">
        <f>O3+O3+M14+M14+Q3+Q3</f>
        <v>4.84</v>
      </c>
      <c r="F12" s="11"/>
      <c r="G12" s="11"/>
      <c r="H12" s="11">
        <f>M12*E12</f>
        <v>0.96799999999999997</v>
      </c>
      <c r="I12" s="11">
        <f>H12*D12*C12</f>
        <v>0.96799999999999997</v>
      </c>
      <c r="J12" s="76"/>
      <c r="K12" s="10" t="s">
        <v>18</v>
      </c>
      <c r="M12" s="35">
        <f>200/1000</f>
        <v>0.2</v>
      </c>
      <c r="N12" s="69"/>
      <c r="O12" s="68"/>
      <c r="P12" s="7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69" t="s">
        <v>44</v>
      </c>
      <c r="N13" s="69" t="s">
        <v>32</v>
      </c>
      <c r="O13" s="68"/>
      <c r="P13" s="7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11.151</v>
      </c>
      <c r="H14" s="32">
        <f>G14*D14</f>
        <v>11.151</v>
      </c>
      <c r="I14" s="11">
        <f>H14*C14*M14</f>
        <v>3.3452999999999999</v>
      </c>
      <c r="J14" s="76"/>
      <c r="K14" s="10" t="s">
        <v>18</v>
      </c>
      <c r="M14" s="69">
        <f>300/1000</f>
        <v>0.3</v>
      </c>
      <c r="N14" s="69">
        <f>O3+(R3/2)</f>
        <v>2.15</v>
      </c>
      <c r="O14" s="68"/>
      <c r="P14" s="7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69"/>
      <c r="N15" s="69"/>
      <c r="O15" s="35" t="s">
        <v>38</v>
      </c>
      <c r="P15" s="7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11.056800000000001</v>
      </c>
      <c r="K16" s="2" t="s">
        <v>19</v>
      </c>
      <c r="M16" s="69"/>
      <c r="N16" s="69" t="s">
        <v>58</v>
      </c>
      <c r="O16" s="35">
        <f>'S1'!O14</f>
        <v>2.2000000000000002</v>
      </c>
      <c r="P16" s="71"/>
      <c r="Q16" s="1"/>
    </row>
    <row r="17" spans="1:16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11.056800000000001</v>
      </c>
      <c r="H17" s="11">
        <f>G17*D17</f>
        <v>11.056800000000001</v>
      </c>
      <c r="I17" s="11">
        <f>H17*C17</f>
        <v>11.056800000000001</v>
      </c>
      <c r="J17" s="76"/>
      <c r="K17" s="10" t="s">
        <v>20</v>
      </c>
      <c r="M17" s="68"/>
      <c r="N17" s="68">
        <f>O3+Q3</f>
        <v>2.12</v>
      </c>
      <c r="O17" s="68"/>
      <c r="P17" s="68"/>
    </row>
    <row r="18" spans="1:16" ht="105">
      <c r="A18" s="8">
        <v>8.6</v>
      </c>
      <c r="B18" s="17" t="s">
        <v>61</v>
      </c>
      <c r="C18" s="16"/>
      <c r="D18" s="11"/>
      <c r="E18" s="11"/>
      <c r="F18" s="11"/>
      <c r="G18" s="11"/>
      <c r="H18" s="11"/>
      <c r="I18" s="11"/>
      <c r="J18" s="77">
        <f>I19</f>
        <v>8.138461538461538</v>
      </c>
      <c r="K18" s="2" t="s">
        <v>25</v>
      </c>
      <c r="M18" s="68" t="s">
        <v>42</v>
      </c>
      <c r="N18" s="68"/>
      <c r="O18" s="68"/>
      <c r="P18" s="68"/>
    </row>
    <row r="19" spans="1:16">
      <c r="A19" s="8"/>
      <c r="B19" s="15" t="s">
        <v>35</v>
      </c>
      <c r="C19" s="16">
        <v>1</v>
      </c>
      <c r="D19" s="11"/>
      <c r="E19" s="11"/>
      <c r="F19" s="11"/>
      <c r="G19" s="11">
        <f>(M3*O3)+(O3*2)</f>
        <v>10.280000000000001</v>
      </c>
      <c r="H19" s="11"/>
      <c r="I19" s="11">
        <f>((G19-1)/1.3)+1</f>
        <v>8.138461538461538</v>
      </c>
      <c r="J19" s="78"/>
      <c r="K19" s="10" t="s">
        <v>25</v>
      </c>
      <c r="M19" s="68">
        <v>1.3</v>
      </c>
      <c r="N19" s="68"/>
      <c r="O19" s="68"/>
      <c r="P19" s="68"/>
    </row>
    <row r="20" spans="1:16">
      <c r="A20" s="24"/>
      <c r="B20" s="23"/>
      <c r="C20" s="16"/>
      <c r="D20" s="11"/>
      <c r="E20" s="11"/>
      <c r="F20" s="11"/>
      <c r="G20" s="11"/>
      <c r="H20" s="12"/>
      <c r="I20" s="16"/>
      <c r="J20" s="78"/>
      <c r="K20" s="10"/>
      <c r="M20" s="68"/>
      <c r="N20" s="68"/>
      <c r="O20" s="68"/>
      <c r="P20" s="68"/>
    </row>
    <row r="21" spans="1:16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7">
        <f>0.005*7850*(J10)/1000</f>
        <v>0.16929702499999999</v>
      </c>
      <c r="K21" s="2" t="s">
        <v>27</v>
      </c>
    </row>
    <row r="22" spans="1:16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I23</f>
        <v>10.280000000000001</v>
      </c>
      <c r="K22" s="2" t="s">
        <v>19</v>
      </c>
    </row>
    <row r="23" spans="1:16" ht="18">
      <c r="A23" s="24"/>
      <c r="B23" s="23" t="s">
        <v>29</v>
      </c>
      <c r="C23" s="16">
        <v>1</v>
      </c>
      <c r="D23" s="11">
        <v>1</v>
      </c>
      <c r="E23" s="11"/>
      <c r="F23" s="11"/>
      <c r="G23" s="11">
        <f>'S3'!G23</f>
        <v>10.280000000000001</v>
      </c>
      <c r="H23" s="12">
        <f>G23*D23</f>
        <v>10.280000000000001</v>
      </c>
      <c r="I23" s="11">
        <f>H23*C23</f>
        <v>10.280000000000001</v>
      </c>
      <c r="J23" s="78"/>
      <c r="K23" s="10" t="s">
        <v>20</v>
      </c>
    </row>
    <row r="24" spans="1:16">
      <c r="A24" s="25"/>
      <c r="B24" s="18"/>
      <c r="C24" s="16"/>
      <c r="D24" s="27"/>
      <c r="E24" s="11"/>
      <c r="F24" s="11"/>
      <c r="G24" s="11"/>
      <c r="H24" s="12"/>
      <c r="I24" s="27"/>
      <c r="J24" s="77"/>
      <c r="K24" s="2"/>
    </row>
    <row r="25" spans="1:16" s="1" customFormat="1">
      <c r="A25" s="48"/>
      <c r="B25" s="52"/>
      <c r="C25" s="43"/>
      <c r="D25" s="50"/>
      <c r="E25" s="44"/>
      <c r="F25" s="44"/>
      <c r="G25" s="44"/>
      <c r="H25" s="45"/>
      <c r="I25" s="50"/>
      <c r="J25" s="51"/>
      <c r="K25" s="47"/>
    </row>
    <row r="26" spans="1:16" s="1" customFormat="1">
      <c r="A26" s="41"/>
      <c r="B26" s="52"/>
      <c r="C26" s="43"/>
      <c r="D26" s="50"/>
      <c r="E26" s="44"/>
      <c r="F26" s="44"/>
      <c r="G26" s="44"/>
      <c r="H26" s="45"/>
      <c r="I26" s="50"/>
      <c r="J26" s="51"/>
      <c r="K26" s="47"/>
    </row>
    <row r="27" spans="1:16" s="1" customFormat="1">
      <c r="A27" s="48"/>
      <c r="B27" s="53"/>
      <c r="C27" s="43"/>
      <c r="D27" s="44"/>
      <c r="E27" s="44"/>
      <c r="F27" s="44"/>
      <c r="G27" s="44"/>
      <c r="H27" s="45"/>
      <c r="I27" s="44"/>
      <c r="J27" s="51"/>
      <c r="K27" s="66"/>
    </row>
    <row r="28" spans="1:16" s="1" customFormat="1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</row>
    <row r="29" spans="1:16" s="1" customFormat="1">
      <c r="A29" s="41"/>
      <c r="B29" s="52"/>
      <c r="C29" s="43"/>
      <c r="D29" s="44"/>
      <c r="E29" s="44"/>
      <c r="F29" s="44"/>
      <c r="G29" s="44"/>
      <c r="H29" s="45"/>
      <c r="I29" s="44"/>
      <c r="J29" s="46"/>
      <c r="K29" s="47"/>
    </row>
    <row r="30" spans="1:16" s="1" customFormat="1">
      <c r="A30" s="48"/>
      <c r="B30" s="49"/>
      <c r="C30" s="47"/>
      <c r="D30" s="44"/>
      <c r="E30" s="44"/>
      <c r="F30" s="44"/>
      <c r="G30" s="44"/>
      <c r="H30" s="45"/>
      <c r="I30" s="44"/>
      <c r="J30" s="51"/>
      <c r="K30" s="66"/>
    </row>
    <row r="31" spans="1:16" s="1" customFormat="1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7"/>
    </row>
    <row r="32" spans="1:16" s="1" customFormat="1">
      <c r="A32" s="41"/>
      <c r="B32" s="42"/>
      <c r="C32" s="43"/>
      <c r="D32" s="44"/>
      <c r="E32" s="44"/>
      <c r="F32" s="44"/>
      <c r="G32" s="44"/>
      <c r="H32" s="45"/>
      <c r="I32" s="44"/>
      <c r="J32" s="46"/>
      <c r="K32" s="47"/>
    </row>
    <row r="33" spans="1:11" s="1" customFormat="1">
      <c r="A33" s="48"/>
      <c r="B33" s="54"/>
      <c r="C33" s="47"/>
      <c r="D33" s="44"/>
      <c r="E33" s="44"/>
      <c r="F33" s="44"/>
      <c r="G33" s="44"/>
      <c r="H33" s="45"/>
      <c r="I33" s="44"/>
      <c r="J33" s="51"/>
      <c r="K33" s="66"/>
    </row>
    <row r="34" spans="1:11" s="1" customFormat="1">
      <c r="A34" s="48"/>
      <c r="B34" s="52"/>
      <c r="C34" s="43"/>
      <c r="D34" s="44"/>
      <c r="E34" s="44"/>
      <c r="F34" s="44"/>
      <c r="G34" s="44"/>
      <c r="H34" s="45"/>
      <c r="I34" s="44"/>
      <c r="J34" s="51"/>
      <c r="K34" s="45"/>
    </row>
    <row r="35" spans="1:11" s="1" customFormat="1">
      <c r="A35" s="41"/>
      <c r="B35" s="42"/>
      <c r="C35" s="43"/>
      <c r="D35" s="44"/>
      <c r="E35" s="44"/>
      <c r="F35" s="44"/>
      <c r="G35" s="44"/>
      <c r="H35" s="45"/>
      <c r="I35" s="50"/>
      <c r="J35" s="46"/>
      <c r="K35" s="45"/>
    </row>
    <row r="36" spans="1:11" s="1" customFormat="1">
      <c r="A36" s="48"/>
      <c r="B36" s="55"/>
      <c r="C36" s="43"/>
      <c r="D36" s="56"/>
      <c r="E36" s="56"/>
      <c r="F36" s="57"/>
      <c r="G36" s="56"/>
      <c r="H36" s="58"/>
      <c r="I36" s="59"/>
      <c r="J36" s="60"/>
      <c r="K36" s="6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J5" sqref="J5:J24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6.710937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9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2.1999999999999997</v>
      </c>
      <c r="O3" s="34">
        <f>'S1'!O4</f>
        <v>2</v>
      </c>
      <c r="P3" s="36">
        <f>50/1000</f>
        <v>0.05</v>
      </c>
      <c r="Q3" s="36">
        <f>150/1000</f>
        <v>0.15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4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16.398799999999998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16.398799999999998</v>
      </c>
      <c r="I7" s="11">
        <f>D7*H7</f>
        <v>16.398799999999998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10.915500000000002</v>
      </c>
      <c r="K8" s="10" t="s">
        <v>20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56</v>
      </c>
      <c r="C9" s="10">
        <v>1</v>
      </c>
      <c r="D9" s="11">
        <v>1</v>
      </c>
      <c r="E9" s="11"/>
      <c r="F9" s="11"/>
      <c r="G9" s="11">
        <f>(M3*N9)+(O16*2)</f>
        <v>10.915500000000002</v>
      </c>
      <c r="H9" s="12">
        <f>G9*D9</f>
        <v>10.915500000000002</v>
      </c>
      <c r="I9" s="11">
        <f>H9*C9</f>
        <v>10.915500000000002</v>
      </c>
      <c r="J9" s="75"/>
      <c r="K9" s="2" t="s">
        <v>19</v>
      </c>
      <c r="M9" s="37"/>
      <c r="N9" s="38">
        <f>O3+(Q3/2)</f>
        <v>2.0750000000000002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4.3253000000000004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52</v>
      </c>
      <c r="C12" s="16">
        <v>1</v>
      </c>
      <c r="D12" s="11">
        <v>1</v>
      </c>
      <c r="E12" s="11">
        <f>O3+O3+Q3+Q3+M14+M14</f>
        <v>4.9000000000000004</v>
      </c>
      <c r="F12" s="11"/>
      <c r="G12" s="11"/>
      <c r="H12" s="11">
        <f>M12*E12</f>
        <v>0.98000000000000009</v>
      </c>
      <c r="I12" s="11">
        <f>H12*D12*C12</f>
        <v>0.98000000000000009</v>
      </c>
      <c r="J12" s="76"/>
      <c r="K12" s="10" t="s">
        <v>18</v>
      </c>
      <c r="M12" s="35">
        <f>200/1000</f>
        <v>0.2</v>
      </c>
      <c r="N12" s="37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69" t="s">
        <v>44</v>
      </c>
      <c r="N13" s="37" t="s">
        <v>32</v>
      </c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11.151</v>
      </c>
      <c r="H14" s="32">
        <f>G14*D14</f>
        <v>11.151</v>
      </c>
      <c r="I14" s="11">
        <f>H14*C14*M14</f>
        <v>3.3452999999999999</v>
      </c>
      <c r="J14" s="76"/>
      <c r="K14" s="10" t="s">
        <v>18</v>
      </c>
      <c r="M14" s="69">
        <f>300/1000</f>
        <v>0.3</v>
      </c>
      <c r="N14" s="69">
        <f>O3+(R3/2)</f>
        <v>2.15</v>
      </c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11.151</v>
      </c>
      <c r="K16" s="2" t="s">
        <v>19</v>
      </c>
      <c r="M16" s="37"/>
      <c r="N16" s="37" t="s">
        <v>58</v>
      </c>
      <c r="O16" s="34">
        <f>'S1'!O14</f>
        <v>2.2000000000000002</v>
      </c>
      <c r="P16" s="1"/>
      <c r="Q16" s="1"/>
    </row>
    <row r="17" spans="1:14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11.151</v>
      </c>
      <c r="H17" s="11">
        <f>G17*D17</f>
        <v>11.151</v>
      </c>
      <c r="I17" s="11">
        <f>H17*C17</f>
        <v>11.151</v>
      </c>
      <c r="J17" s="78"/>
      <c r="K17" s="10" t="s">
        <v>20</v>
      </c>
      <c r="N17" s="68">
        <f>Q3+O3</f>
        <v>2.15</v>
      </c>
    </row>
    <row r="18" spans="1:14" ht="105">
      <c r="A18" s="8">
        <v>8.6</v>
      </c>
      <c r="B18" s="17" t="s">
        <v>62</v>
      </c>
      <c r="C18" s="16"/>
      <c r="D18" s="11"/>
      <c r="E18" s="11"/>
      <c r="F18" s="11"/>
      <c r="G18" s="11"/>
      <c r="H18" s="11"/>
      <c r="I18" s="11"/>
      <c r="J18" s="77">
        <f>I19</f>
        <v>10.280000000000001</v>
      </c>
      <c r="K18" s="2" t="s">
        <v>25</v>
      </c>
      <c r="M18" t="s">
        <v>42</v>
      </c>
    </row>
    <row r="19" spans="1:14">
      <c r="A19" s="8"/>
      <c r="B19" s="15" t="s">
        <v>52</v>
      </c>
      <c r="C19" s="16">
        <v>1</v>
      </c>
      <c r="D19" s="11"/>
      <c r="E19" s="11"/>
      <c r="F19" s="11"/>
      <c r="G19" s="11">
        <f>(M3*O3)+(O3*2)</f>
        <v>10.280000000000001</v>
      </c>
      <c r="H19" s="11"/>
      <c r="I19" s="11">
        <f>((G19-1)/1)+1</f>
        <v>10.280000000000001</v>
      </c>
      <c r="J19" s="76"/>
      <c r="K19" s="10" t="s">
        <v>25</v>
      </c>
      <c r="M19">
        <v>1</v>
      </c>
    </row>
    <row r="20" spans="1:14">
      <c r="A20" s="24"/>
      <c r="B20" s="23"/>
      <c r="C20" s="16"/>
      <c r="D20" s="11"/>
      <c r="E20" s="11"/>
      <c r="F20" s="11"/>
      <c r="G20" s="11"/>
      <c r="H20" s="12"/>
      <c r="I20" s="16"/>
      <c r="J20" s="76"/>
      <c r="K20" s="10"/>
    </row>
    <row r="21" spans="1:14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4">
        <f>0.005*7850*(J10)/1000</f>
        <v>0.16976802500000002</v>
      </c>
      <c r="K21" s="2" t="s">
        <v>27</v>
      </c>
    </row>
    <row r="22" spans="1:14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I23</f>
        <v>10.280000000000001</v>
      </c>
      <c r="K22" s="2" t="s">
        <v>19</v>
      </c>
    </row>
    <row r="23" spans="1:14" ht="18">
      <c r="A23" s="24"/>
      <c r="B23" s="23" t="s">
        <v>51</v>
      </c>
      <c r="C23" s="16">
        <v>1</v>
      </c>
      <c r="D23" s="11">
        <v>1</v>
      </c>
      <c r="E23" s="11"/>
      <c r="F23" s="11"/>
      <c r="G23" s="11">
        <f>'S3'!G23</f>
        <v>10.280000000000001</v>
      </c>
      <c r="H23" s="12">
        <f>G23*D23</f>
        <v>10.280000000000001</v>
      </c>
      <c r="I23" s="11">
        <f>H23*C23</f>
        <v>10.280000000000001</v>
      </c>
      <c r="J23" s="76"/>
      <c r="K23" s="10" t="s">
        <v>20</v>
      </c>
    </row>
    <row r="24" spans="1:14">
      <c r="A24" s="25"/>
      <c r="B24" s="18"/>
      <c r="C24" s="16"/>
      <c r="D24" s="27"/>
      <c r="E24" s="11"/>
      <c r="F24" s="11"/>
      <c r="G24" s="11"/>
      <c r="H24" s="12"/>
      <c r="I24" s="27"/>
      <c r="J24" s="77"/>
      <c r="K24" s="2"/>
    </row>
    <row r="25" spans="1:14" s="1" customFormat="1">
      <c r="A25" s="48"/>
      <c r="B25" s="52"/>
      <c r="C25" s="43"/>
      <c r="D25" s="50"/>
      <c r="E25" s="44"/>
      <c r="F25" s="44"/>
      <c r="G25" s="44"/>
      <c r="H25" s="45"/>
      <c r="I25" s="50"/>
      <c r="J25" s="51"/>
      <c r="K25" s="47"/>
    </row>
    <row r="26" spans="1:14" s="1" customFormat="1">
      <c r="A26" s="41"/>
      <c r="B26" s="52"/>
      <c r="C26" s="43"/>
      <c r="D26" s="50"/>
      <c r="E26" s="44"/>
      <c r="F26" s="44"/>
      <c r="G26" s="44"/>
      <c r="H26" s="45"/>
      <c r="I26" s="50"/>
      <c r="J26" s="51"/>
      <c r="K26" s="47"/>
    </row>
    <row r="27" spans="1:14" s="1" customFormat="1">
      <c r="A27" s="48"/>
      <c r="B27" s="53"/>
      <c r="C27" s="43"/>
      <c r="D27" s="44"/>
      <c r="E27" s="44"/>
      <c r="F27" s="44"/>
      <c r="G27" s="44"/>
      <c r="H27" s="45"/>
      <c r="I27" s="44"/>
      <c r="J27" s="51"/>
      <c r="K27" s="66"/>
    </row>
    <row r="28" spans="1:14" s="1" customFormat="1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</row>
    <row r="29" spans="1:14" s="1" customFormat="1">
      <c r="A29" s="41"/>
      <c r="B29" s="52"/>
      <c r="C29" s="43"/>
      <c r="D29" s="44"/>
      <c r="E29" s="44"/>
      <c r="F29" s="44"/>
      <c r="G29" s="44"/>
      <c r="H29" s="45"/>
      <c r="I29" s="44"/>
      <c r="J29" s="46"/>
      <c r="K29" s="47"/>
    </row>
    <row r="30" spans="1:14" s="1" customFormat="1">
      <c r="A30" s="48"/>
      <c r="B30" s="49"/>
      <c r="C30" s="47"/>
      <c r="D30" s="44"/>
      <c r="E30" s="44"/>
      <c r="F30" s="44"/>
      <c r="G30" s="44"/>
      <c r="H30" s="45"/>
      <c r="I30" s="44"/>
      <c r="J30" s="51"/>
      <c r="K30" s="66"/>
    </row>
    <row r="31" spans="1:14" s="1" customFormat="1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7"/>
    </row>
    <row r="32" spans="1:14" s="1" customFormat="1">
      <c r="A32" s="41"/>
      <c r="B32" s="42"/>
      <c r="C32" s="43"/>
      <c r="D32" s="44"/>
      <c r="E32" s="44"/>
      <c r="F32" s="44"/>
      <c r="G32" s="44"/>
      <c r="H32" s="45"/>
      <c r="I32" s="44"/>
      <c r="J32" s="46"/>
      <c r="K32" s="47"/>
    </row>
    <row r="33" spans="1:11" s="1" customFormat="1">
      <c r="A33" s="48"/>
      <c r="B33" s="54"/>
      <c r="C33" s="47"/>
      <c r="D33" s="44"/>
      <c r="E33" s="44"/>
      <c r="F33" s="44"/>
      <c r="G33" s="44"/>
      <c r="H33" s="45"/>
      <c r="I33" s="44"/>
      <c r="J33" s="51"/>
      <c r="K33" s="66"/>
    </row>
    <row r="34" spans="1:11" s="1" customFormat="1">
      <c r="A34" s="48"/>
      <c r="B34" s="52"/>
      <c r="C34" s="43"/>
      <c r="D34" s="44"/>
      <c r="E34" s="44"/>
      <c r="F34" s="44"/>
      <c r="G34" s="44"/>
      <c r="H34" s="45"/>
      <c r="I34" s="44"/>
      <c r="J34" s="51"/>
      <c r="K34" s="45"/>
    </row>
    <row r="35" spans="1:11" s="1" customFormat="1">
      <c r="A35" s="41"/>
      <c r="B35" s="42"/>
      <c r="C35" s="43"/>
      <c r="D35" s="44"/>
      <c r="E35" s="44"/>
      <c r="F35" s="44"/>
      <c r="G35" s="44"/>
      <c r="H35" s="45"/>
      <c r="I35" s="50"/>
      <c r="J35" s="46"/>
      <c r="K35" s="45"/>
    </row>
    <row r="36" spans="1:11" s="1" customFormat="1">
      <c r="A36" s="48"/>
      <c r="B36" s="55"/>
      <c r="C36" s="43"/>
      <c r="D36" s="56"/>
      <c r="E36" s="56"/>
      <c r="F36" s="57"/>
      <c r="G36" s="56"/>
      <c r="H36" s="58"/>
      <c r="I36" s="59"/>
      <c r="J36" s="60"/>
      <c r="K36" s="61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R41"/>
  <sheetViews>
    <sheetView tabSelected="1" topLeftCell="A3" zoomScale="60" zoomScaleNormal="60" workbookViewId="0">
      <selection activeCell="T17" sqref="T17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6.42578125" style="29" customWidth="1"/>
    <col min="13" max="13" width="12" customWidth="1"/>
    <col min="14" max="14" width="16.140625" customWidth="1"/>
    <col min="17" max="18" width="9.140625" customWidth="1"/>
  </cols>
  <sheetData>
    <row r="2" spans="1:18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8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M3" s="34" t="s">
        <v>33</v>
      </c>
      <c r="N3" s="34" t="s">
        <v>32</v>
      </c>
      <c r="O3" s="34" t="s">
        <v>34</v>
      </c>
      <c r="P3" s="36" t="s">
        <v>40</v>
      </c>
      <c r="Q3" s="36" t="s">
        <v>41</v>
      </c>
      <c r="R3" s="39" t="s">
        <v>44</v>
      </c>
    </row>
    <row r="4" spans="1:18">
      <c r="A4" s="73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M4" s="34">
        <v>3.14</v>
      </c>
      <c r="N4" s="35">
        <f>O4+P4+Q4</f>
        <v>2.2999999999999998</v>
      </c>
      <c r="O4" s="34">
        <f>'S1'!O4</f>
        <v>2</v>
      </c>
      <c r="P4" s="36">
        <f>50/1000</f>
        <v>0.05</v>
      </c>
      <c r="Q4" s="36">
        <f>250/1000</f>
        <v>0.25</v>
      </c>
      <c r="R4">
        <f>400/1000</f>
        <v>0.4</v>
      </c>
    </row>
    <row r="5" spans="1:18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8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7"/>
      <c r="K6" s="13"/>
      <c r="M6" s="37"/>
      <c r="N6" s="37"/>
      <c r="O6" s="37"/>
      <c r="P6" s="1"/>
      <c r="Q6" s="1"/>
    </row>
    <row r="7" spans="1:18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4">
        <f>SUM(I8:I8)</f>
        <v>17.505299999999998</v>
      </c>
      <c r="K7" s="2" t="s">
        <v>16</v>
      </c>
      <c r="M7" s="37"/>
      <c r="N7" s="37"/>
      <c r="O7" s="37"/>
      <c r="P7" s="1"/>
      <c r="Q7" s="1"/>
    </row>
    <row r="8" spans="1:18" ht="18">
      <c r="A8" s="8"/>
      <c r="B8" s="15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17.505299999999998</v>
      </c>
      <c r="I8" s="11">
        <f>D8*H8</f>
        <v>17.505299999999998</v>
      </c>
      <c r="J8" s="74"/>
      <c r="K8" s="10" t="s">
        <v>18</v>
      </c>
      <c r="M8" s="37"/>
      <c r="N8" s="37"/>
      <c r="O8" s="37"/>
      <c r="P8" s="1"/>
      <c r="Q8" s="1"/>
    </row>
    <row r="9" spans="1:18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4">
        <f>I10</f>
        <v>11.072500000000002</v>
      </c>
      <c r="K9" s="2" t="s">
        <v>19</v>
      </c>
      <c r="M9" s="37"/>
      <c r="N9" s="34" t="s">
        <v>39</v>
      </c>
      <c r="O9" s="37"/>
      <c r="P9" s="1"/>
      <c r="Q9" s="1"/>
    </row>
    <row r="10" spans="1:18" ht="18">
      <c r="A10" s="8"/>
      <c r="B10" s="17" t="s">
        <v>57</v>
      </c>
      <c r="C10" s="10">
        <v>1</v>
      </c>
      <c r="D10" s="11">
        <v>1</v>
      </c>
      <c r="E10" s="11"/>
      <c r="F10" s="11"/>
      <c r="G10" s="11">
        <f>(M4*N10)+(O17*2)</f>
        <v>11.072500000000002</v>
      </c>
      <c r="H10" s="12">
        <f>G10*D10</f>
        <v>11.072500000000002</v>
      </c>
      <c r="I10" s="11">
        <f>H10*C10</f>
        <v>11.072500000000002</v>
      </c>
      <c r="J10" s="75"/>
      <c r="K10" s="10" t="s">
        <v>20</v>
      </c>
      <c r="M10" s="37"/>
      <c r="N10" s="35">
        <f>O4+(Q4/2)</f>
        <v>2.125</v>
      </c>
      <c r="O10" s="37"/>
      <c r="P10" s="1"/>
      <c r="Q10" s="1"/>
    </row>
    <row r="11" spans="1:18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4">
        <f>I13+I15</f>
        <v>5.5832000000000015</v>
      </c>
      <c r="K11" s="2" t="s">
        <v>16</v>
      </c>
      <c r="M11" s="37"/>
      <c r="N11" s="37"/>
      <c r="O11" s="37"/>
      <c r="P11" s="1"/>
      <c r="Q11" s="1"/>
    </row>
    <row r="12" spans="1:18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5"/>
      <c r="K12" s="2"/>
      <c r="M12" s="34" t="s">
        <v>36</v>
      </c>
      <c r="N12" s="37"/>
      <c r="O12" s="37"/>
      <c r="P12" s="1"/>
      <c r="Q12" s="1"/>
    </row>
    <row r="13" spans="1:18" ht="18">
      <c r="A13" s="8"/>
      <c r="B13" s="15" t="s">
        <v>48</v>
      </c>
      <c r="C13" s="16">
        <v>1</v>
      </c>
      <c r="D13" s="11">
        <v>1</v>
      </c>
      <c r="E13" s="11">
        <f>O4+O4+Q4+Q4+M15+M15</f>
        <v>5.3000000000000007</v>
      </c>
      <c r="F13" s="11"/>
      <c r="G13" s="11"/>
      <c r="H13" s="11">
        <f>E13*M13</f>
        <v>1.0600000000000003</v>
      </c>
      <c r="I13" s="11">
        <f>H13*D13*C13</f>
        <v>1.0600000000000003</v>
      </c>
      <c r="J13" s="76"/>
      <c r="K13" s="10" t="s">
        <v>18</v>
      </c>
      <c r="M13" s="35">
        <f>200/1000</f>
        <v>0.2</v>
      </c>
      <c r="N13" s="37"/>
      <c r="P13" s="1"/>
      <c r="Q13" s="1"/>
    </row>
    <row r="14" spans="1:18">
      <c r="A14" s="8"/>
      <c r="B14" s="15" t="s">
        <v>43</v>
      </c>
      <c r="C14" s="16"/>
      <c r="D14" s="11"/>
      <c r="E14" s="11"/>
      <c r="F14" s="11"/>
      <c r="G14" s="11"/>
      <c r="H14" s="11"/>
      <c r="I14" s="11"/>
      <c r="J14" s="76"/>
      <c r="K14" s="10"/>
      <c r="M14" s="37" t="s">
        <v>44</v>
      </c>
      <c r="N14" s="37" t="s">
        <v>32</v>
      </c>
      <c r="P14" s="1"/>
      <c r="Q14" s="1"/>
    </row>
    <row r="15" spans="1:18" ht="18">
      <c r="A15" s="8"/>
      <c r="B15" s="15" t="s">
        <v>54</v>
      </c>
      <c r="C15" s="16">
        <v>1</v>
      </c>
      <c r="D15" s="11">
        <v>1</v>
      </c>
      <c r="E15" s="11"/>
      <c r="F15" s="11"/>
      <c r="G15" s="11">
        <f>(M4*N15)+(2*O17)</f>
        <v>11.308000000000002</v>
      </c>
      <c r="H15" s="31">
        <f>G15*D15</f>
        <v>11.308000000000002</v>
      </c>
      <c r="I15" s="11">
        <f>H15*C15*M15</f>
        <v>4.523200000000001</v>
      </c>
      <c r="J15" s="76"/>
      <c r="K15" s="10" t="s">
        <v>18</v>
      </c>
      <c r="M15" s="69">
        <v>0.4</v>
      </c>
      <c r="N15" s="37">
        <f>O4+(R4/2)</f>
        <v>2.2000000000000002</v>
      </c>
      <c r="P15" s="1"/>
      <c r="Q15" s="1"/>
    </row>
    <row r="16" spans="1:18">
      <c r="A16" s="8"/>
      <c r="B16" s="15"/>
      <c r="C16" s="16"/>
      <c r="D16" s="11"/>
      <c r="E16" s="11"/>
      <c r="F16" s="11"/>
      <c r="G16" s="11"/>
      <c r="H16" s="11"/>
      <c r="I16" s="11"/>
      <c r="J16" s="76"/>
      <c r="K16" s="10"/>
      <c r="M16" s="37"/>
      <c r="N16" s="37"/>
      <c r="O16" s="34" t="s">
        <v>38</v>
      </c>
      <c r="P16" s="1"/>
      <c r="Q16" s="1"/>
    </row>
    <row r="17" spans="1:17" ht="30">
      <c r="A17" s="8"/>
      <c r="B17" s="28" t="s">
        <v>30</v>
      </c>
      <c r="C17" s="16"/>
      <c r="D17" s="11"/>
      <c r="E17" s="11"/>
      <c r="F17" s="11"/>
      <c r="G17" s="11"/>
      <c r="H17" s="11"/>
      <c r="I17" s="11"/>
      <c r="J17" s="75">
        <f>I18</f>
        <v>11.465</v>
      </c>
      <c r="K17" s="2" t="s">
        <v>19</v>
      </c>
      <c r="M17" s="37"/>
      <c r="N17" s="37" t="s">
        <v>58</v>
      </c>
      <c r="O17" s="34">
        <f>'S1'!O14</f>
        <v>2.2000000000000002</v>
      </c>
      <c r="P17" s="1"/>
      <c r="Q17" s="1"/>
    </row>
    <row r="18" spans="1:17" ht="18">
      <c r="A18" s="8"/>
      <c r="B18" s="15"/>
      <c r="C18" s="16">
        <v>1</v>
      </c>
      <c r="D18" s="11">
        <v>1</v>
      </c>
      <c r="E18" s="11"/>
      <c r="F18" s="11"/>
      <c r="G18" s="11">
        <f>(M4*N18)+(O17+O17)</f>
        <v>11.465</v>
      </c>
      <c r="H18" s="11">
        <f>G18*D18</f>
        <v>11.465</v>
      </c>
      <c r="I18" s="11">
        <f>H18*C18</f>
        <v>11.465</v>
      </c>
      <c r="J18" s="76"/>
      <c r="K18" s="10" t="s">
        <v>20</v>
      </c>
      <c r="N18" s="68">
        <f>O4+Q4</f>
        <v>2.25</v>
      </c>
    </row>
    <row r="19" spans="1:17" ht="105">
      <c r="A19" s="8">
        <v>8.6</v>
      </c>
      <c r="B19" s="17" t="s">
        <v>62</v>
      </c>
      <c r="C19" s="16"/>
      <c r="D19" s="11"/>
      <c r="E19" s="11"/>
      <c r="F19" s="11"/>
      <c r="G19" s="11"/>
      <c r="H19" s="11"/>
      <c r="I19" s="11"/>
      <c r="J19" s="77">
        <f>I20</f>
        <v>10.280000000000001</v>
      </c>
      <c r="K19" s="2" t="s">
        <v>25</v>
      </c>
      <c r="M19" t="s">
        <v>42</v>
      </c>
    </row>
    <row r="20" spans="1:17">
      <c r="A20" s="8"/>
      <c r="B20" s="15" t="s">
        <v>48</v>
      </c>
      <c r="C20" s="16">
        <v>1</v>
      </c>
      <c r="D20" s="11"/>
      <c r="E20" s="11"/>
      <c r="F20" s="11"/>
      <c r="G20" s="11">
        <f>(M4*O4)+(O4*2)</f>
        <v>10.280000000000001</v>
      </c>
      <c r="H20" s="11"/>
      <c r="I20" s="11">
        <f>((G20-1)/1)+1</f>
        <v>10.280000000000001</v>
      </c>
      <c r="J20" s="78"/>
      <c r="K20" s="10" t="s">
        <v>25</v>
      </c>
      <c r="M20" s="68">
        <v>1</v>
      </c>
    </row>
    <row r="21" spans="1:17">
      <c r="A21" s="24"/>
      <c r="B21" s="23"/>
      <c r="C21" s="16"/>
      <c r="D21" s="11"/>
      <c r="E21" s="11"/>
      <c r="F21" s="11"/>
      <c r="G21" s="11"/>
      <c r="H21" s="12"/>
      <c r="I21" s="16"/>
      <c r="J21" s="78"/>
      <c r="K21" s="10"/>
    </row>
    <row r="22" spans="1:17" ht="45">
      <c r="A22" s="24">
        <v>8.9</v>
      </c>
      <c r="B22" s="18" t="s">
        <v>26</v>
      </c>
      <c r="C22" s="10"/>
      <c r="D22" s="11"/>
      <c r="E22" s="11"/>
      <c r="F22" s="11"/>
      <c r="G22" s="11"/>
      <c r="H22" s="12"/>
      <c r="I22" s="11"/>
      <c r="J22" s="74">
        <f>0.005*7850*(J11)/1000</f>
        <v>0.21914060000000007</v>
      </c>
      <c r="K22" s="2" t="s">
        <v>27</v>
      </c>
    </row>
    <row r="23" spans="1:17" ht="30">
      <c r="A23" s="25">
        <v>8.1</v>
      </c>
      <c r="B23" s="26" t="s">
        <v>28</v>
      </c>
      <c r="C23" s="10"/>
      <c r="D23" s="11"/>
      <c r="E23" s="11"/>
      <c r="F23" s="11"/>
      <c r="G23" s="11"/>
      <c r="H23" s="12"/>
      <c r="I23" s="11"/>
      <c r="J23" s="74">
        <f>I24</f>
        <v>10.280000000000001</v>
      </c>
      <c r="K23" s="2" t="s">
        <v>19</v>
      </c>
    </row>
    <row r="24" spans="1:17" ht="18">
      <c r="A24" s="24"/>
      <c r="B24" s="23" t="s">
        <v>53</v>
      </c>
      <c r="C24" s="16">
        <v>1</v>
      </c>
      <c r="D24" s="11">
        <v>1</v>
      </c>
      <c r="E24" s="11"/>
      <c r="F24" s="11"/>
      <c r="G24" s="11">
        <f>'S3'!G23</f>
        <v>10.280000000000001</v>
      </c>
      <c r="H24" s="12">
        <f>G24*D24</f>
        <v>10.280000000000001</v>
      </c>
      <c r="I24" s="11">
        <f>H24*C24</f>
        <v>10.280000000000001</v>
      </c>
      <c r="J24" s="76"/>
      <c r="K24" s="10" t="s">
        <v>20</v>
      </c>
    </row>
    <row r="25" spans="1:17">
      <c r="A25" s="25"/>
      <c r="B25" s="18"/>
      <c r="C25" s="16"/>
      <c r="D25" s="27"/>
      <c r="E25" s="11"/>
      <c r="F25" s="11"/>
      <c r="G25" s="11"/>
      <c r="H25" s="12"/>
      <c r="I25" s="27"/>
      <c r="J25" s="74"/>
      <c r="K25" s="2"/>
    </row>
    <row r="26" spans="1:17">
      <c r="A26" s="48"/>
      <c r="B26" s="52"/>
      <c r="C26" s="43"/>
      <c r="D26" s="50"/>
      <c r="E26" s="44"/>
      <c r="F26" s="44"/>
      <c r="G26" s="44"/>
      <c r="H26" s="45"/>
      <c r="I26" s="50"/>
      <c r="J26" s="51"/>
      <c r="K26" s="47"/>
      <c r="L26" s="1"/>
    </row>
    <row r="27" spans="1:17">
      <c r="A27" s="41"/>
      <c r="B27" s="52"/>
      <c r="C27" s="43"/>
      <c r="D27" s="50"/>
      <c r="E27" s="44"/>
      <c r="F27" s="44"/>
      <c r="G27" s="44"/>
      <c r="H27" s="45"/>
      <c r="I27" s="50"/>
      <c r="J27" s="51"/>
      <c r="K27" s="47"/>
      <c r="L27" s="1"/>
    </row>
    <row r="28" spans="1:17">
      <c r="A28" s="48"/>
      <c r="B28" s="53"/>
      <c r="C28" s="43"/>
      <c r="D28" s="44"/>
      <c r="E28" s="44"/>
      <c r="F28" s="44"/>
      <c r="G28" s="44"/>
      <c r="H28" s="45"/>
      <c r="I28" s="44"/>
      <c r="J28" s="51"/>
      <c r="K28" s="63"/>
      <c r="L28" s="1"/>
    </row>
    <row r="29" spans="1:17">
      <c r="A29" s="48"/>
      <c r="B29" s="52"/>
      <c r="C29" s="43"/>
      <c r="D29" s="44"/>
      <c r="E29" s="44"/>
      <c r="F29" s="44"/>
      <c r="G29" s="44"/>
      <c r="H29" s="45"/>
      <c r="I29" s="44"/>
      <c r="J29" s="51"/>
      <c r="K29" s="47"/>
      <c r="L29" s="1"/>
    </row>
    <row r="30" spans="1:17">
      <c r="A30" s="41"/>
      <c r="B30" s="52"/>
      <c r="C30" s="43"/>
      <c r="D30" s="44"/>
      <c r="E30" s="44"/>
      <c r="F30" s="44"/>
      <c r="G30" s="44"/>
      <c r="H30" s="45"/>
      <c r="I30" s="44"/>
      <c r="J30" s="46"/>
      <c r="K30" s="47"/>
      <c r="L30" s="1"/>
    </row>
    <row r="31" spans="1:17">
      <c r="A31" s="48"/>
      <c r="B31" s="49"/>
      <c r="C31" s="47"/>
      <c r="D31" s="44"/>
      <c r="E31" s="44"/>
      <c r="F31" s="44"/>
      <c r="G31" s="44"/>
      <c r="H31" s="45"/>
      <c r="I31" s="44"/>
      <c r="J31" s="51"/>
      <c r="K31" s="63"/>
      <c r="L31" s="1"/>
    </row>
    <row r="32" spans="1:17">
      <c r="A32" s="48"/>
      <c r="B32" s="52"/>
      <c r="C32" s="43"/>
      <c r="D32" s="44"/>
      <c r="E32" s="44"/>
      <c r="F32" s="44"/>
      <c r="G32" s="44"/>
      <c r="H32" s="45"/>
      <c r="I32" s="44"/>
      <c r="J32" s="51"/>
      <c r="K32" s="47"/>
      <c r="L32" s="1"/>
    </row>
    <row r="33" spans="1:12">
      <c r="A33" s="41"/>
      <c r="B33" s="42"/>
      <c r="C33" s="43"/>
      <c r="D33" s="44"/>
      <c r="E33" s="44"/>
      <c r="F33" s="44"/>
      <c r="G33" s="44"/>
      <c r="H33" s="45"/>
      <c r="I33" s="44"/>
      <c r="J33" s="46"/>
      <c r="K33" s="47"/>
      <c r="L33" s="1"/>
    </row>
    <row r="34" spans="1:12">
      <c r="A34" s="48"/>
      <c r="B34" s="54"/>
      <c r="C34" s="47"/>
      <c r="D34" s="44"/>
      <c r="E34" s="44"/>
      <c r="F34" s="44"/>
      <c r="G34" s="44"/>
      <c r="H34" s="45"/>
      <c r="I34" s="44"/>
      <c r="J34" s="51"/>
      <c r="K34" s="63"/>
      <c r="L34" s="1"/>
    </row>
    <row r="35" spans="1:12">
      <c r="A35" s="48"/>
      <c r="B35" s="52"/>
      <c r="C35" s="43"/>
      <c r="D35" s="44"/>
      <c r="E35" s="44"/>
      <c r="F35" s="44"/>
      <c r="G35" s="44"/>
      <c r="H35" s="45"/>
      <c r="I35" s="44"/>
      <c r="J35" s="51"/>
      <c r="K35" s="45"/>
      <c r="L35" s="1"/>
    </row>
    <row r="36" spans="1:12">
      <c r="A36" s="41"/>
      <c r="B36" s="42"/>
      <c r="C36" s="43"/>
      <c r="D36" s="44"/>
      <c r="E36" s="44"/>
      <c r="F36" s="44"/>
      <c r="G36" s="44"/>
      <c r="H36" s="45"/>
      <c r="I36" s="50"/>
      <c r="J36" s="46"/>
      <c r="K36" s="45"/>
      <c r="L36" s="1"/>
    </row>
    <row r="37" spans="1:12">
      <c r="A37" s="48"/>
      <c r="B37" s="55"/>
      <c r="C37" s="43"/>
      <c r="D37" s="56"/>
      <c r="E37" s="56"/>
      <c r="F37" s="57"/>
      <c r="G37" s="56"/>
      <c r="H37" s="58"/>
      <c r="I37" s="59"/>
      <c r="J37" s="60"/>
      <c r="K37" s="61"/>
      <c r="L37" s="1"/>
    </row>
    <row r="38" spans="1:12">
      <c r="A38" s="65"/>
      <c r="B38" s="65"/>
      <c r="C38" s="47"/>
      <c r="D38" s="44"/>
      <c r="E38" s="44"/>
      <c r="F38" s="44"/>
      <c r="G38" s="44"/>
      <c r="H38" s="45"/>
      <c r="I38" s="44"/>
      <c r="J38" s="46"/>
      <c r="K38" s="65"/>
      <c r="L38" s="1"/>
    </row>
    <row r="39" spans="1:12">
      <c r="A39" s="65"/>
      <c r="B39" s="65"/>
      <c r="C39" s="47"/>
      <c r="D39" s="44"/>
      <c r="E39" s="44"/>
      <c r="F39" s="44"/>
      <c r="G39" s="44"/>
      <c r="H39" s="45"/>
      <c r="I39" s="44"/>
      <c r="J39" s="46"/>
      <c r="K39" s="65"/>
      <c r="L39" s="1"/>
    </row>
    <row r="40" spans="1:12">
      <c r="A40" s="65"/>
      <c r="B40" s="65"/>
      <c r="C40" s="47"/>
      <c r="D40" s="44"/>
      <c r="E40" s="44"/>
      <c r="F40" s="44"/>
      <c r="G40" s="44"/>
      <c r="H40" s="45"/>
      <c r="I40" s="44"/>
      <c r="J40" s="46"/>
      <c r="K40" s="65"/>
      <c r="L40" s="1"/>
    </row>
    <row r="41" spans="1:12">
      <c r="A41" s="65"/>
      <c r="B41" s="65"/>
      <c r="C41" s="47"/>
      <c r="D41" s="44"/>
      <c r="E41" s="44"/>
      <c r="F41" s="44"/>
      <c r="G41" s="44"/>
      <c r="H41" s="45"/>
      <c r="I41" s="44"/>
      <c r="J41" s="46"/>
      <c r="K41" s="65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biswodawa shrestha</cp:lastModifiedBy>
  <cp:lastPrinted>2021-07-29T08:07:08Z</cp:lastPrinted>
  <dcterms:created xsi:type="dcterms:W3CDTF">2021-07-27T03:46:09Z</dcterms:created>
  <dcterms:modified xsi:type="dcterms:W3CDTF">2021-08-05T09:59:32Z</dcterms:modified>
</cp:coreProperties>
</file>